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городская среда 2019" sheetId="1" r:id="rId1"/>
    <sheet name="городская среда 2020" sheetId="3" r:id="rId2"/>
    <sheet name="переселение 2023" sheetId="4" r:id="rId3"/>
  </sheets>
  <definedNames>
    <definedName name="_xlnm.Print_Area" localSheetId="0">'городская среда 2019'!$A$1:$M$27</definedName>
    <definedName name="_xlnm.Print_Area" localSheetId="1">'городская среда 2020'!$A$1:$M$19</definedName>
    <definedName name="_xlnm.Print_Area" localSheetId="2">'переселение 2023'!$A$1:$M$22</definedName>
  </definedNames>
  <calcPr calcId="145621"/>
</workbook>
</file>

<file path=xl/calcChain.xml><?xml version="1.0" encoding="utf-8"?>
<calcChain xmlns="http://schemas.openxmlformats.org/spreadsheetml/2006/main">
  <c r="H18" i="1" l="1"/>
  <c r="G18" i="1"/>
  <c r="E18" i="1" l="1"/>
  <c r="D18" i="1"/>
</calcChain>
</file>

<file path=xl/sharedStrings.xml><?xml version="1.0" encoding="utf-8"?>
<sst xmlns="http://schemas.openxmlformats.org/spreadsheetml/2006/main" count="149" uniqueCount="97">
  <si>
    <t xml:space="preserve">Итого </t>
  </si>
  <si>
    <t>в т.ч. МБ</t>
  </si>
  <si>
    <t>Наименование</t>
  </si>
  <si>
    <t>Наименование регионального / муниципального  проекта</t>
  </si>
  <si>
    <t>Мероприятия по региональной состовляющей</t>
  </si>
  <si>
    <t>Мероприятия по муниципальной состовляющей</t>
  </si>
  <si>
    <t>Цель, задачи</t>
  </si>
  <si>
    <t>Индикативный  показатель</t>
  </si>
  <si>
    <t>План</t>
  </si>
  <si>
    <t>по регион. состовляющей (еден. измер.)</t>
  </si>
  <si>
    <t>по муницип. состовялющей (еден. измер.)</t>
  </si>
  <si>
    <t>Итого по региональной и муниципальной состовляющей,                  (еден. измер.)</t>
  </si>
  <si>
    <t>Наименование муниципальной  программы,( №, дата НПА), в рамках которй будет реализован НП</t>
  </si>
  <si>
    <t>х</t>
  </si>
  <si>
    <t>план</t>
  </si>
  <si>
    <t>факт</t>
  </si>
  <si>
    <t>Факт на 01.00.2020г.</t>
  </si>
  <si>
    <t>Наименование муниципальной  программы,              (№, дата НПА), в рамках которой будет реализован НП</t>
  </si>
  <si>
    <t>Региональная составляющая национального проекта,             тыс. руб.</t>
  </si>
  <si>
    <t>Муниципальная составляющая национального проекта,                 тыс. руб.</t>
  </si>
  <si>
    <t>Региональная составляющая национального проекта,                  тыс. руб.</t>
  </si>
  <si>
    <t>Муниципальная составляющая национального проекта,                  тыс. руб.</t>
  </si>
  <si>
    <t xml:space="preserve">Наименование национального проекта: Жилье и городская среда 2019 г. </t>
  </si>
  <si>
    <t>Формирование комфортной городской среды</t>
  </si>
  <si>
    <t>Повышение качества и комфорта городской среды на территории Катав-Ивановского муниципального района</t>
  </si>
  <si>
    <t>Благоустройство дворовой территории жилого дома по адресу: Челябинская область, Катав-Ивановский район, г. Юрюзань, по ул. И. Тараканова,7</t>
  </si>
  <si>
    <t>Благоустройство дворовой территории жилого дома по адресу: Челябинская область, Катав-Ивановский район, г. Юрюзань, по ул. И. Тараканова,11</t>
  </si>
  <si>
    <t xml:space="preserve">Благоустройство дворовой территории жилого дома по адресу: Челябинская область, Катав-Ивановский район, г. Юрюзань, по ул. И. Тараканова,17                                                        </t>
  </si>
  <si>
    <t xml:space="preserve">Завершение реконструкции сквера Победы с обустройством Аллеи Героев Совестского Союза, строительством пешеходной зоны с наполнением малыми архитектурными формами в Катав-Ивановске  </t>
  </si>
  <si>
    <t>Благоустройство пешеходной зоны части ул. Советская и Зайцева г. Юрюзань</t>
  </si>
  <si>
    <t>Всего по национальному проекту «Жилье и городская среда»</t>
  </si>
  <si>
    <t>5 ед.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</si>
  <si>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 ед.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</si>
  <si>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 ед.</t>
  </si>
  <si>
    <t>Муниципальная программа  "Формирование современной городской среды на территории Катав-Ивановского муниципального района на 2019-2022г., утвержденная Постановлением Администрации Катав-Ивановского муниципального района от 27.03.2019г. №199</t>
  </si>
  <si>
    <t xml:space="preserve">наименование национального проекта: Жилье и городская среда  2020 г. </t>
  </si>
  <si>
    <t>Благоустройство дворовых територий на территории Катав-Ивановского муниципального района</t>
  </si>
  <si>
    <t>Всего по национальному проекту « Жилье и городская среда»</t>
  </si>
  <si>
    <t>По данному региональному проекту муниципальное состовляющее не предусмотрено</t>
  </si>
  <si>
    <t>Заместитель Главы Катав-Ивановского муниципального района - начальник УКХ ТиС</t>
  </si>
  <si>
    <t>А.Е. Буренков</t>
  </si>
  <si>
    <t xml:space="preserve">уменьшение аварийного жилищного фонда в Катав-Ивановском муниципальном районе, признанного аварийным по состоянию на 01 января 2017 года, создание в Катав-Ивановском муниципальном районе 
условий для переселения граждан из аварийных многоквартирных домов
</t>
  </si>
  <si>
    <t xml:space="preserve">строительство многоквартирного жилого дома на территории Катав-Ивановского муниципального района, </t>
  </si>
  <si>
    <t>Региональный проект "Обеспечение устойчивого сокращения непригодного для проживания жилищного фонда"</t>
  </si>
  <si>
    <r>
      <rPr>
        <sz val="14"/>
        <color theme="1"/>
        <rFont val="Calibri"/>
        <family val="2"/>
        <charset val="204"/>
        <scheme val="minor"/>
      </rPr>
      <t>исп. Шкерина А.В</t>
    </r>
    <r>
      <rPr>
        <sz val="11"/>
        <color theme="1"/>
        <rFont val="Calibri"/>
        <family val="2"/>
        <charset val="204"/>
        <scheme val="minor"/>
      </rPr>
      <t>.</t>
    </r>
  </si>
  <si>
    <t>32 ед (с 5 до32)                        25%</t>
  </si>
  <si>
    <t>3 ед. ( с1 до 3) 66,7(с 50% до 66,7%</t>
  </si>
  <si>
    <t>32 ед (с 5 до 32)                                                                                                                                                                                                                                                                                                                                                                             48,1 % ( с 25% до 48,1)</t>
  </si>
  <si>
    <t>Благоустройство общественных территорий Катав-Ивановского муниципального района</t>
  </si>
  <si>
    <t>Благоустройство площадок специально оборудованных для отдыха, общения, проведения досуга Катав-Ивановского муниципального района</t>
  </si>
  <si>
    <t xml:space="preserve">Количество благоустроенных дворовых территорий
Доля благоустроенных дворовых территорий в Катав-Ивановском муниципальном районе от числа нуждающихся
</t>
  </si>
  <si>
    <t xml:space="preserve">Количество благоустроенных общественных территорий
Доля благоустроенных общественных территорий
в Катав-Ивановс-ком муниципальном районе от числа нуждающихся
</t>
  </si>
  <si>
    <t xml:space="preserve">Количество площадок специально оборудованных для отдыха, общения, проведения досуга
Доля дворовых территорий, благоустроенных с трудовым участием граждан
</t>
  </si>
  <si>
    <t>Факт на 01.00.2023г.</t>
  </si>
  <si>
    <t>"Формирование современной городскеой среды на территории Катав-Ивановского муниципального района на 2019-2022 годы"       Постановлением Администрации Катав-Ивановского муниципального района от 27.03.2019г. №199</t>
  </si>
  <si>
    <t>Повышение качества и комфорта городской среды Юрюзанского городского поселения</t>
  </si>
  <si>
    <t>По данному региональному проекту муниципальная состовляющая не предусмотрена</t>
  </si>
  <si>
    <t>3ед.</t>
  </si>
  <si>
    <t>Повышение качества и комфорта городской среды Катав-Ивановского городского поселения</t>
  </si>
  <si>
    <t xml:space="preserve">Наименование национального проекта: Жилье и городская среда 2022 г. </t>
  </si>
  <si>
    <t xml:space="preserve">692 чел. </t>
  </si>
  <si>
    <t>10757,28 кв.м</t>
  </si>
  <si>
    <t>692 чел.</t>
  </si>
  <si>
    <t>10757,28 кв.м.</t>
  </si>
  <si>
    <t>в настоящее время муниципальная программа не утверждена по той причине что в  Рег. проектом мероприятия по расселению  граждан из аварийного жилищного фонда Катав-Ивановского муниципального района запланированы на 2022 год</t>
  </si>
  <si>
    <t xml:space="preserve">муниципальная
программа "Формирование современной
городской среды Юрюзанского
городского поселения на 2019 - 2022 годы"
</t>
  </si>
  <si>
    <t xml:space="preserve">количество переселенных граждан из аварийного жилищного фонда                                                                  </t>
  </si>
  <si>
    <t xml:space="preserve"> общая площать расселеного аварийного жилищного        фонда</t>
  </si>
  <si>
    <t>Факт на 01.00.2022г.</t>
  </si>
  <si>
    <t>Доля дворовых территорий, благоустроенных с трудовым участием граждан</t>
  </si>
  <si>
    <t>Количество благоустроенных общественных территорий</t>
  </si>
  <si>
    <t xml:space="preserve">Количество благоустроенных дворовых территорий
</t>
  </si>
  <si>
    <t>муниципальная
программа "Формирование современной
городской среды Катав-Ивановского 
городского поселения на 2019 - 2022 годы", постановление №136 от 28.05.2019г.</t>
  </si>
  <si>
    <t>Установка детских игровых комплексов</t>
  </si>
  <si>
    <t>Количество площадок специально оборудованных для отдыха, общения проведения досуга</t>
  </si>
  <si>
    <t>Доля благоустроенных дворовых территорий в Катав-Ивановском муниципальном районе от числа нуждающихся</t>
  </si>
  <si>
    <t xml:space="preserve">Доля благоустроенных общественных территорий
в КатавИвановском муниципальном районе от числа нуждающихся
</t>
  </si>
  <si>
    <t>3 шт.</t>
  </si>
  <si>
    <t>2 шт.</t>
  </si>
  <si>
    <t>Изготовление и установка скамеек                                                                                                                   (ул. Красноармейская,51)</t>
  </si>
  <si>
    <t>Изготовление и установка скамеек                                                                      ( ул. Красноармейская,8)</t>
  </si>
  <si>
    <t>Факт на 01.10.2019г.</t>
  </si>
  <si>
    <t>Количество детских игровых комплексов                                                                         Спортивный комплекс                                                             Малые игровые формы</t>
  </si>
  <si>
    <t>6шт.                                                   3шт.                                                       18шт</t>
  </si>
  <si>
    <t>6шт.                                                   3шт.                                                       18шт.</t>
  </si>
  <si>
    <t>2шт.</t>
  </si>
  <si>
    <t xml:space="preserve">Благоустройство дворовой территории  ул. Гагарина 2      г. Катав-Ивановск                                     </t>
  </si>
  <si>
    <t xml:space="preserve">Благоустройство дворовой территории жилого дома по адресу: Челябинская область, Катав-Ивановский район, г. Юрюзань, по ул. И. Тараканова,3                                                         </t>
  </si>
  <si>
    <t>Благоустройство пешеходной зоны ул. Караваева мкр. Запрудовка в г. Катав-Ивановске</t>
  </si>
  <si>
    <t>Количество малых  игровых форм</t>
  </si>
  <si>
    <t>Установка малых игровых форм в микрорайонах Шанхай, БЖД г. Катав-Ивановск</t>
  </si>
  <si>
    <t>Количество скамеек</t>
  </si>
  <si>
    <t>Мероприятия по муниципальной составляющей</t>
  </si>
  <si>
    <t>Мероприятия по региональной составляющей</t>
  </si>
  <si>
    <t>Итого по региональной и муниципальной составляющей,                  (един. измер.)</t>
  </si>
  <si>
    <t>по муницип. составляю-щей (един. измер.)</t>
  </si>
  <si>
    <t>по регион. составляющей (един. измер.)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</si>
</sst>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20"/>
      <color rgb="FFFF0000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Border="1"/>
    <xf numFmtId="0" fontId="1" fillId="0" borderId="0" xfId="0" applyFont="1" applyBorder="1"/>
    <xf numFmtId="0" fontId="4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2" fontId="3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/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0" applyFont="1"/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3" fillId="0" borderId="4" xfId="0" applyFont="1" applyBorder="1" applyAlignment="1">
      <alignment vertical="top" wrapText="1"/>
    </xf>
    <xf numFmtId="0" fontId="3" fillId="0" borderId="0" xfId="0" applyFont="1" applyBorder="1"/>
    <xf numFmtId="2" fontId="5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9" fontId="3" fillId="0" borderId="1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/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2" fontId="5" fillId="0" borderId="2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left" wrapText="1"/>
    </xf>
    <xf numFmtId="0" fontId="0" fillId="0" borderId="5" xfId="0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2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8" fillId="0" borderId="1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4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horizontal="left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view="pageBreakPreview" zoomScale="60" zoomScaleNormal="75" workbookViewId="0">
      <selection activeCell="G18" sqref="G18:G19"/>
    </sheetView>
  </sheetViews>
  <sheetFormatPr defaultColWidth="8.85546875" defaultRowHeight="15" x14ac:dyDescent="0.25"/>
  <cols>
    <col min="1" max="1" width="72.28515625" style="1" customWidth="1"/>
    <col min="2" max="2" width="34.85546875" style="1" customWidth="1"/>
    <col min="3" max="3" width="48.28515625" style="1" customWidth="1"/>
    <col min="4" max="4" width="19.28515625" style="1" customWidth="1"/>
    <col min="5" max="5" width="28.42578125" style="1" customWidth="1"/>
    <col min="6" max="6" width="73.28515625" style="1" customWidth="1"/>
    <col min="7" max="7" width="19" style="1" customWidth="1"/>
    <col min="8" max="8" width="41.7109375" style="1" customWidth="1"/>
    <col min="9" max="9" width="52.42578125" style="1" customWidth="1"/>
    <col min="10" max="10" width="62.140625" style="1" customWidth="1"/>
    <col min="11" max="11" width="23.5703125" style="1" customWidth="1"/>
    <col min="12" max="12" width="25.7109375" style="1" customWidth="1"/>
    <col min="13" max="13" width="30.28515625" style="1" customWidth="1"/>
    <col min="14" max="16384" width="8.85546875" style="1"/>
  </cols>
  <sheetData>
    <row r="1" spans="1:13" s="3" customFormat="1" ht="27.75" customHeight="1" x14ac:dyDescent="0.4">
      <c r="A1" s="56" t="s">
        <v>22</v>
      </c>
      <c r="B1" s="56"/>
      <c r="C1" s="56"/>
      <c r="D1" s="56"/>
      <c r="E1" s="56"/>
      <c r="F1" s="56"/>
      <c r="G1" s="56"/>
      <c r="H1" s="56"/>
    </row>
    <row r="2" spans="1:13" s="3" customFormat="1" ht="105.75" customHeight="1" x14ac:dyDescent="0.4">
      <c r="A2" s="57" t="s">
        <v>17</v>
      </c>
      <c r="B2" s="57" t="s">
        <v>3</v>
      </c>
      <c r="C2" s="51" t="s">
        <v>6</v>
      </c>
      <c r="D2" s="57" t="s">
        <v>18</v>
      </c>
      <c r="E2" s="57"/>
      <c r="F2" s="51" t="s">
        <v>93</v>
      </c>
      <c r="G2" s="57" t="s">
        <v>19</v>
      </c>
      <c r="H2" s="57"/>
      <c r="I2" s="51" t="s">
        <v>92</v>
      </c>
      <c r="J2" s="58" t="s">
        <v>7</v>
      </c>
      <c r="K2" s="58"/>
      <c r="L2" s="58"/>
      <c r="M2" s="58"/>
    </row>
    <row r="3" spans="1:13" s="3" customFormat="1" ht="183" customHeight="1" x14ac:dyDescent="0.4">
      <c r="A3" s="57"/>
      <c r="B3" s="57"/>
      <c r="C3" s="51"/>
      <c r="D3" s="4" t="s">
        <v>8</v>
      </c>
      <c r="E3" s="4" t="s">
        <v>81</v>
      </c>
      <c r="F3" s="51"/>
      <c r="G3" s="4" t="s">
        <v>8</v>
      </c>
      <c r="H3" s="4" t="s">
        <v>81</v>
      </c>
      <c r="I3" s="51"/>
      <c r="J3" s="5" t="s">
        <v>2</v>
      </c>
      <c r="K3" s="4" t="s">
        <v>96</v>
      </c>
      <c r="L3" s="4" t="s">
        <v>95</v>
      </c>
      <c r="M3" s="4" t="s">
        <v>94</v>
      </c>
    </row>
    <row r="4" spans="1:13" s="3" customFormat="1" ht="64.5" customHeight="1" x14ac:dyDescent="0.4">
      <c r="A4" s="68" t="s">
        <v>54</v>
      </c>
      <c r="B4" s="68" t="s">
        <v>23</v>
      </c>
      <c r="C4" s="68" t="s">
        <v>24</v>
      </c>
      <c r="D4" s="11">
        <v>1026.8</v>
      </c>
      <c r="E4" s="11">
        <v>1026.8</v>
      </c>
      <c r="F4" s="6" t="s">
        <v>86</v>
      </c>
      <c r="G4" s="6"/>
      <c r="H4" s="6"/>
      <c r="I4" s="7"/>
      <c r="J4" s="6" t="s">
        <v>71</v>
      </c>
      <c r="K4" s="6" t="s">
        <v>32</v>
      </c>
      <c r="L4" s="42"/>
      <c r="M4" s="25" t="s">
        <v>31</v>
      </c>
    </row>
    <row r="5" spans="1:13" s="3" customFormat="1" ht="132.75" customHeight="1" x14ac:dyDescent="0.4">
      <c r="A5" s="69"/>
      <c r="B5" s="69"/>
      <c r="C5" s="69"/>
      <c r="D5" s="11">
        <v>1029</v>
      </c>
      <c r="E5" s="11">
        <v>1029</v>
      </c>
      <c r="F5" s="6" t="s">
        <v>87</v>
      </c>
      <c r="G5" s="6"/>
      <c r="H5" s="6"/>
      <c r="I5" s="7"/>
      <c r="J5" s="8" t="s">
        <v>75</v>
      </c>
      <c r="K5" s="43">
        <v>0.25</v>
      </c>
      <c r="L5" s="44"/>
      <c r="M5" s="45">
        <v>0.25</v>
      </c>
    </row>
    <row r="6" spans="1:13" s="3" customFormat="1" ht="115.5" customHeight="1" x14ac:dyDescent="0.4">
      <c r="A6" s="69"/>
      <c r="B6" s="69"/>
      <c r="C6" s="69"/>
      <c r="D6" s="11">
        <v>1023.3</v>
      </c>
      <c r="E6" s="11">
        <v>1023.3</v>
      </c>
      <c r="F6" s="6" t="s">
        <v>25</v>
      </c>
      <c r="G6" s="6"/>
      <c r="H6" s="6"/>
      <c r="I6" s="7"/>
      <c r="J6" s="8" t="s">
        <v>74</v>
      </c>
      <c r="K6" s="8" t="s">
        <v>31</v>
      </c>
      <c r="L6" s="44"/>
      <c r="M6" s="25" t="s">
        <v>31</v>
      </c>
    </row>
    <row r="7" spans="1:13" s="3" customFormat="1" ht="119.25" customHeight="1" x14ac:dyDescent="0.4">
      <c r="A7" s="69"/>
      <c r="B7" s="69"/>
      <c r="C7" s="69"/>
      <c r="D7" s="11">
        <v>1262.8</v>
      </c>
      <c r="E7" s="11">
        <v>1262.8</v>
      </c>
      <c r="F7" s="6" t="s">
        <v>26</v>
      </c>
      <c r="G7" s="6"/>
      <c r="H7" s="6"/>
      <c r="I7" s="7"/>
      <c r="J7" s="63" t="s">
        <v>69</v>
      </c>
      <c r="K7" s="64">
        <v>0.25</v>
      </c>
      <c r="L7" s="44"/>
      <c r="M7" s="61">
        <v>0.25</v>
      </c>
    </row>
    <row r="8" spans="1:13" s="3" customFormat="1" ht="119.25" customHeight="1" x14ac:dyDescent="0.4">
      <c r="A8" s="69"/>
      <c r="B8" s="69"/>
      <c r="C8" s="69"/>
      <c r="D8" s="11">
        <v>1001.5</v>
      </c>
      <c r="E8" s="11">
        <v>1001.5</v>
      </c>
      <c r="F8" s="6" t="s">
        <v>27</v>
      </c>
      <c r="G8" s="6"/>
      <c r="H8" s="6"/>
      <c r="I8" s="7"/>
      <c r="J8" s="60"/>
      <c r="K8" s="60"/>
      <c r="L8" s="44"/>
      <c r="M8" s="65"/>
    </row>
    <row r="9" spans="1:13" s="3" customFormat="1" ht="76.5" customHeight="1" x14ac:dyDescent="0.4">
      <c r="A9" s="69"/>
      <c r="B9" s="69"/>
      <c r="C9" s="69"/>
      <c r="D9" s="11">
        <v>886.1</v>
      </c>
      <c r="E9" s="11">
        <v>886.1</v>
      </c>
      <c r="F9" s="6" t="s">
        <v>88</v>
      </c>
      <c r="G9" s="6"/>
      <c r="H9" s="6"/>
      <c r="I9" s="7"/>
      <c r="J9" s="8" t="s">
        <v>70</v>
      </c>
      <c r="K9" s="25" t="s">
        <v>33</v>
      </c>
      <c r="L9" s="44"/>
      <c r="M9" s="25" t="s">
        <v>57</v>
      </c>
    </row>
    <row r="10" spans="1:13" s="3" customFormat="1" ht="136.5" customHeight="1" x14ac:dyDescent="0.4">
      <c r="A10" s="69"/>
      <c r="B10" s="69"/>
      <c r="C10" s="69"/>
      <c r="D10" s="11">
        <v>4591.2</v>
      </c>
      <c r="E10" s="11">
        <v>4588.2</v>
      </c>
      <c r="F10" s="6" t="s">
        <v>28</v>
      </c>
      <c r="G10" s="6"/>
      <c r="H10" s="6"/>
      <c r="I10" s="7"/>
      <c r="J10" s="59" t="s">
        <v>76</v>
      </c>
      <c r="K10" s="61">
        <v>0.5</v>
      </c>
      <c r="L10" s="44"/>
      <c r="M10" s="61">
        <v>0.5</v>
      </c>
    </row>
    <row r="11" spans="1:13" s="3" customFormat="1" ht="69" customHeight="1" x14ac:dyDescent="0.4">
      <c r="A11" s="70"/>
      <c r="B11" s="70"/>
      <c r="C11" s="70"/>
      <c r="D11" s="11">
        <v>19.5</v>
      </c>
      <c r="E11" s="11">
        <v>0</v>
      </c>
      <c r="F11" s="6" t="s">
        <v>29</v>
      </c>
      <c r="G11" s="6"/>
      <c r="H11" s="6"/>
      <c r="I11" s="7"/>
      <c r="J11" s="60"/>
      <c r="K11" s="62"/>
      <c r="L11" s="44"/>
      <c r="M11" s="65"/>
    </row>
    <row r="12" spans="1:13" s="3" customFormat="1" ht="169.5" customHeight="1" x14ac:dyDescent="0.4">
      <c r="A12" s="34" t="s">
        <v>65</v>
      </c>
      <c r="B12" s="28" t="s">
        <v>23</v>
      </c>
      <c r="C12" s="28" t="s">
        <v>55</v>
      </c>
      <c r="D12" s="11"/>
      <c r="E12" s="11"/>
      <c r="F12" s="6"/>
      <c r="G12" s="6"/>
      <c r="H12" s="6"/>
      <c r="I12" s="7"/>
      <c r="J12" s="29"/>
      <c r="K12" s="46"/>
      <c r="L12" s="44"/>
      <c r="M12" s="44"/>
    </row>
    <row r="13" spans="1:13" s="3" customFormat="1" ht="173.25" customHeight="1" x14ac:dyDescent="0.4">
      <c r="A13" s="34" t="s">
        <v>72</v>
      </c>
      <c r="B13" s="28" t="s">
        <v>23</v>
      </c>
      <c r="C13" s="28" t="s">
        <v>58</v>
      </c>
      <c r="D13" s="11"/>
      <c r="E13" s="11"/>
      <c r="F13" s="6"/>
      <c r="G13" s="11">
        <v>18</v>
      </c>
      <c r="H13" s="11">
        <v>18</v>
      </c>
      <c r="I13" s="6" t="s">
        <v>79</v>
      </c>
      <c r="J13" s="29" t="s">
        <v>91</v>
      </c>
      <c r="K13" s="46"/>
      <c r="L13" s="25" t="s">
        <v>77</v>
      </c>
      <c r="M13" s="25" t="s">
        <v>77</v>
      </c>
    </row>
    <row r="14" spans="1:13" s="3" customFormat="1" ht="104.25" customHeight="1" x14ac:dyDescent="0.4">
      <c r="A14" s="34"/>
      <c r="B14" s="38"/>
      <c r="C14" s="38"/>
      <c r="D14" s="11"/>
      <c r="E14" s="11"/>
      <c r="F14" s="6"/>
      <c r="G14" s="11">
        <v>10</v>
      </c>
      <c r="H14" s="11">
        <v>10</v>
      </c>
      <c r="I14" s="6" t="s">
        <v>80</v>
      </c>
      <c r="J14" s="37" t="s">
        <v>91</v>
      </c>
      <c r="K14" s="46"/>
      <c r="L14" s="25" t="s">
        <v>78</v>
      </c>
      <c r="M14" s="25" t="s">
        <v>78</v>
      </c>
    </row>
    <row r="15" spans="1:13" s="3" customFormat="1" ht="99.75" customHeight="1" x14ac:dyDescent="0.4">
      <c r="A15" s="34"/>
      <c r="B15" s="38"/>
      <c r="C15" s="38"/>
      <c r="D15" s="11"/>
      <c r="E15" s="11"/>
      <c r="F15" s="6"/>
      <c r="G15" s="11">
        <v>1302</v>
      </c>
      <c r="H15" s="11">
        <v>1302</v>
      </c>
      <c r="I15" s="8" t="s">
        <v>73</v>
      </c>
      <c r="J15" s="37" t="s">
        <v>82</v>
      </c>
      <c r="K15" s="46"/>
      <c r="L15" s="8" t="s">
        <v>83</v>
      </c>
      <c r="M15" s="8" t="s">
        <v>84</v>
      </c>
    </row>
    <row r="16" spans="1:13" s="3" customFormat="1" ht="136.5" customHeight="1" x14ac:dyDescent="0.4">
      <c r="A16" s="34"/>
      <c r="B16" s="38"/>
      <c r="C16" s="38"/>
      <c r="D16" s="11"/>
      <c r="E16" s="11"/>
      <c r="F16" s="6"/>
      <c r="G16" s="11">
        <v>80</v>
      </c>
      <c r="H16" s="11">
        <v>80</v>
      </c>
      <c r="I16" s="6" t="s">
        <v>90</v>
      </c>
      <c r="J16" s="37" t="s">
        <v>89</v>
      </c>
      <c r="K16" s="46"/>
      <c r="L16" s="25" t="s">
        <v>85</v>
      </c>
      <c r="M16" s="25" t="s">
        <v>85</v>
      </c>
    </row>
    <row r="17" spans="1:13" s="3" customFormat="1" ht="48.75" customHeight="1" x14ac:dyDescent="0.4">
      <c r="A17" s="12"/>
      <c r="B17" s="13"/>
      <c r="C17" s="14"/>
      <c r="D17" s="15"/>
      <c r="E17" s="15"/>
      <c r="F17" s="16"/>
      <c r="G17" s="14"/>
      <c r="H17" s="14"/>
      <c r="I17" s="10"/>
      <c r="J17" s="10"/>
      <c r="K17" s="10"/>
      <c r="L17" s="10"/>
      <c r="M17" s="10"/>
    </row>
    <row r="18" spans="1:13" s="3" customFormat="1" ht="36.75" customHeight="1" x14ac:dyDescent="0.4">
      <c r="A18" s="71" t="s">
        <v>0</v>
      </c>
      <c r="B18" s="71"/>
      <c r="C18" s="71"/>
      <c r="D18" s="73">
        <f>SUM(D4:D17)</f>
        <v>10840.2</v>
      </c>
      <c r="E18" s="55">
        <f>SUM(E4:E17)</f>
        <v>10817.7</v>
      </c>
      <c r="F18" s="51" t="s">
        <v>13</v>
      </c>
      <c r="G18" s="53">
        <f>G13+G14+G15+G16</f>
        <v>1410</v>
      </c>
      <c r="H18" s="55">
        <f>H13+H14+H15+H16</f>
        <v>1410</v>
      </c>
      <c r="I18" s="52"/>
      <c r="J18" s="52"/>
      <c r="K18" s="52"/>
      <c r="L18" s="52"/>
      <c r="M18" s="52"/>
    </row>
    <row r="19" spans="1:13" s="3" customFormat="1" ht="37.5" customHeight="1" x14ac:dyDescent="0.4">
      <c r="A19" s="71"/>
      <c r="B19" s="71"/>
      <c r="C19" s="71"/>
      <c r="D19" s="73"/>
      <c r="E19" s="55"/>
      <c r="F19" s="51"/>
      <c r="G19" s="54"/>
      <c r="H19" s="51"/>
      <c r="I19" s="52"/>
      <c r="J19" s="52"/>
      <c r="K19" s="52"/>
      <c r="L19" s="52"/>
      <c r="M19" s="52"/>
    </row>
    <row r="20" spans="1:13" s="3" customFormat="1" ht="27" customHeight="1" x14ac:dyDescent="0.4">
      <c r="A20" s="71" t="s">
        <v>1</v>
      </c>
      <c r="B20" s="71"/>
      <c r="C20" s="71"/>
      <c r="D20" s="41">
        <v>150</v>
      </c>
      <c r="E20" s="40">
        <v>149.69999999999999</v>
      </c>
      <c r="F20" s="6" t="s">
        <v>13</v>
      </c>
      <c r="G20" s="49">
        <v>1410</v>
      </c>
      <c r="H20" s="40">
        <v>1410</v>
      </c>
      <c r="I20" s="10"/>
      <c r="J20" s="10"/>
      <c r="K20" s="10"/>
      <c r="L20" s="10"/>
      <c r="M20" s="10"/>
    </row>
    <row r="21" spans="1:13" s="3" customFormat="1" ht="23.25" customHeight="1" x14ac:dyDescent="0.4">
      <c r="A21" s="71" t="s">
        <v>30</v>
      </c>
      <c r="B21" s="74"/>
      <c r="C21" s="17" t="s">
        <v>14</v>
      </c>
      <c r="D21" s="41">
        <v>12250.2</v>
      </c>
      <c r="E21" s="71"/>
      <c r="F21" s="72"/>
      <c r="G21" s="72"/>
      <c r="H21" s="72"/>
      <c r="I21" s="10"/>
      <c r="J21" s="10"/>
      <c r="K21" s="10"/>
      <c r="L21" s="10"/>
      <c r="M21" s="10"/>
    </row>
    <row r="22" spans="1:13" s="3" customFormat="1" ht="29.25" customHeight="1" x14ac:dyDescent="0.4">
      <c r="A22" s="74"/>
      <c r="B22" s="74"/>
      <c r="C22" s="18" t="s">
        <v>15</v>
      </c>
      <c r="D22" s="47"/>
      <c r="E22" s="50">
        <v>12227.7</v>
      </c>
      <c r="F22" s="39"/>
      <c r="G22" s="36"/>
      <c r="H22" s="48"/>
      <c r="I22" s="10"/>
      <c r="J22" s="10"/>
      <c r="K22" s="10"/>
      <c r="L22" s="10"/>
      <c r="M22" s="10"/>
    </row>
    <row r="23" spans="1:13" s="3" customFormat="1" ht="21.75" customHeight="1" x14ac:dyDescent="0.4">
      <c r="A23" s="20"/>
      <c r="B23" s="20"/>
      <c r="C23" s="21"/>
      <c r="E23" s="22"/>
      <c r="F23" s="22"/>
      <c r="G23" s="22"/>
      <c r="H23" s="22"/>
    </row>
    <row r="25" spans="1:13" ht="1.5" customHeight="1" x14ac:dyDescent="0.25"/>
    <row r="26" spans="1:13" x14ac:dyDescent="0.25">
      <c r="A26" s="66" t="s">
        <v>39</v>
      </c>
      <c r="B26" s="66"/>
      <c r="C26" s="66"/>
    </row>
    <row r="27" spans="1:13" ht="43.5" customHeight="1" x14ac:dyDescent="0.3">
      <c r="A27" s="66"/>
      <c r="B27" s="66"/>
      <c r="C27" s="66"/>
      <c r="D27" s="67"/>
      <c r="E27" s="67"/>
      <c r="F27" s="2" t="s">
        <v>40</v>
      </c>
    </row>
  </sheetData>
  <mergeCells count="34">
    <mergeCell ref="A26:C27"/>
    <mergeCell ref="D27:E27"/>
    <mergeCell ref="A4:A11"/>
    <mergeCell ref="B4:B11"/>
    <mergeCell ref="C4:C11"/>
    <mergeCell ref="A20:C20"/>
    <mergeCell ref="E21:H21"/>
    <mergeCell ref="A18:C19"/>
    <mergeCell ref="E18:E19"/>
    <mergeCell ref="D18:D19"/>
    <mergeCell ref="A21:B22"/>
    <mergeCell ref="J2:M2"/>
    <mergeCell ref="J18:J19"/>
    <mergeCell ref="K18:K19"/>
    <mergeCell ref="L18:L19"/>
    <mergeCell ref="M18:M19"/>
    <mergeCell ref="J10:J11"/>
    <mergeCell ref="K10:K11"/>
    <mergeCell ref="J7:J8"/>
    <mergeCell ref="K7:K8"/>
    <mergeCell ref="M7:M8"/>
    <mergeCell ref="M10:M11"/>
    <mergeCell ref="A1:H1"/>
    <mergeCell ref="A2:A3"/>
    <mergeCell ref="B2:B3"/>
    <mergeCell ref="C2:C3"/>
    <mergeCell ref="D2:E2"/>
    <mergeCell ref="G2:H2"/>
    <mergeCell ref="I2:I3"/>
    <mergeCell ref="F2:F3"/>
    <mergeCell ref="F18:F19"/>
    <mergeCell ref="I18:I19"/>
    <mergeCell ref="G18:G19"/>
    <mergeCell ref="H18:H19"/>
  </mergeCells>
  <pageMargins left="0" right="0" top="0" bottom="0" header="0" footer="0"/>
  <pageSetup paperSize="9" scale="2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view="pageBreakPreview" zoomScale="50" zoomScaleNormal="75" zoomScaleSheetLayoutView="50" workbookViewId="0">
      <selection activeCell="G4" sqref="G4"/>
    </sheetView>
  </sheetViews>
  <sheetFormatPr defaultRowHeight="15" x14ac:dyDescent="0.25"/>
  <cols>
    <col min="1" max="1" width="61.28515625" customWidth="1"/>
    <col min="2" max="2" width="32.85546875" customWidth="1"/>
    <col min="3" max="3" width="44" customWidth="1"/>
    <col min="4" max="4" width="29.42578125" customWidth="1"/>
    <col min="5" max="5" width="24" customWidth="1"/>
    <col min="6" max="6" width="46.28515625" customWidth="1"/>
    <col min="7" max="7" width="32.140625" customWidth="1"/>
    <col min="8" max="8" width="23.5703125" customWidth="1"/>
    <col min="9" max="9" width="36.28515625" customWidth="1"/>
    <col min="10" max="10" width="48.140625" customWidth="1"/>
    <col min="11" max="11" width="27.28515625" customWidth="1"/>
    <col min="12" max="12" width="37.140625" customWidth="1"/>
    <col min="13" max="13" width="49.7109375" customWidth="1"/>
  </cols>
  <sheetData>
    <row r="1" spans="1:13" s="23" customFormat="1" ht="27.75" customHeight="1" x14ac:dyDescent="0.5">
      <c r="A1" s="76" t="s">
        <v>35</v>
      </c>
      <c r="B1" s="76"/>
      <c r="C1" s="76"/>
      <c r="D1" s="76"/>
      <c r="E1" s="76"/>
      <c r="F1" s="76"/>
      <c r="G1" s="76"/>
      <c r="H1" s="76"/>
    </row>
    <row r="2" spans="1:13" s="23" customFormat="1" ht="108.75" customHeight="1" x14ac:dyDescent="0.4">
      <c r="A2" s="57" t="s">
        <v>12</v>
      </c>
      <c r="B2" s="57" t="s">
        <v>3</v>
      </c>
      <c r="C2" s="51" t="s">
        <v>6</v>
      </c>
      <c r="D2" s="57" t="s">
        <v>20</v>
      </c>
      <c r="E2" s="57"/>
      <c r="F2" s="51" t="s">
        <v>4</v>
      </c>
      <c r="G2" s="57" t="s">
        <v>21</v>
      </c>
      <c r="H2" s="57"/>
      <c r="I2" s="51" t="s">
        <v>5</v>
      </c>
      <c r="J2" s="58" t="s">
        <v>7</v>
      </c>
      <c r="K2" s="58"/>
      <c r="L2" s="58"/>
      <c r="M2" s="58"/>
    </row>
    <row r="3" spans="1:13" s="23" customFormat="1" ht="110.25" customHeight="1" x14ac:dyDescent="0.4">
      <c r="A3" s="57"/>
      <c r="B3" s="57"/>
      <c r="C3" s="51"/>
      <c r="D3" s="4" t="s">
        <v>8</v>
      </c>
      <c r="E3" s="4" t="s">
        <v>16</v>
      </c>
      <c r="F3" s="51"/>
      <c r="G3" s="4" t="s">
        <v>8</v>
      </c>
      <c r="H3" s="4" t="s">
        <v>16</v>
      </c>
      <c r="I3" s="51"/>
      <c r="J3" s="5" t="s">
        <v>2</v>
      </c>
      <c r="K3" s="4" t="s">
        <v>9</v>
      </c>
      <c r="L3" s="4" t="s">
        <v>10</v>
      </c>
      <c r="M3" s="4" t="s">
        <v>11</v>
      </c>
    </row>
    <row r="4" spans="1:13" s="23" customFormat="1" ht="276.75" customHeight="1" x14ac:dyDescent="0.4">
      <c r="A4" s="79" t="s">
        <v>34</v>
      </c>
      <c r="B4" s="68" t="s">
        <v>23</v>
      </c>
      <c r="C4" s="68" t="s">
        <v>24</v>
      </c>
      <c r="D4" s="68">
        <v>1427.6</v>
      </c>
      <c r="E4" s="6"/>
      <c r="F4" s="8" t="s">
        <v>36</v>
      </c>
      <c r="G4" s="6"/>
      <c r="H4" s="6"/>
      <c r="I4" s="7"/>
      <c r="J4" s="6" t="s">
        <v>50</v>
      </c>
      <c r="K4" s="9" t="s">
        <v>47</v>
      </c>
      <c r="L4" s="10"/>
      <c r="M4" s="10"/>
    </row>
    <row r="5" spans="1:13" s="23" customFormat="1" ht="263.25" customHeight="1" x14ac:dyDescent="0.4">
      <c r="A5" s="80"/>
      <c r="B5" s="69"/>
      <c r="C5" s="69"/>
      <c r="D5" s="69"/>
      <c r="E5" s="6"/>
      <c r="F5" s="8" t="s">
        <v>48</v>
      </c>
      <c r="G5" s="6"/>
      <c r="H5" s="6"/>
      <c r="I5" s="7"/>
      <c r="J5" s="8" t="s">
        <v>51</v>
      </c>
      <c r="K5" s="9" t="s">
        <v>46</v>
      </c>
      <c r="L5" s="10"/>
      <c r="M5" s="10"/>
    </row>
    <row r="6" spans="1:13" s="23" customFormat="1" ht="307.5" customHeight="1" x14ac:dyDescent="0.4">
      <c r="A6" s="81"/>
      <c r="B6" s="70"/>
      <c r="C6" s="70"/>
      <c r="D6" s="70"/>
      <c r="E6" s="6"/>
      <c r="F6" s="8" t="s">
        <v>49</v>
      </c>
      <c r="G6" s="6"/>
      <c r="H6" s="6"/>
      <c r="I6" s="7"/>
      <c r="J6" s="8" t="s">
        <v>52</v>
      </c>
      <c r="K6" s="9" t="s">
        <v>45</v>
      </c>
      <c r="L6" s="10"/>
      <c r="M6" s="10"/>
    </row>
    <row r="7" spans="1:13" s="23" customFormat="1" ht="26.25" x14ac:dyDescent="0.4">
      <c r="A7" s="12"/>
      <c r="B7" s="13"/>
      <c r="C7" s="14"/>
      <c r="D7" s="14"/>
      <c r="E7" s="14"/>
      <c r="F7" s="14"/>
      <c r="G7" s="14"/>
      <c r="H7" s="14"/>
      <c r="I7" s="10"/>
      <c r="J7" s="10"/>
      <c r="K7" s="10"/>
      <c r="L7" s="10"/>
      <c r="M7" s="10"/>
    </row>
    <row r="8" spans="1:13" s="23" customFormat="1" ht="9.6" customHeight="1" x14ac:dyDescent="0.4">
      <c r="A8" s="71" t="s">
        <v>0</v>
      </c>
      <c r="B8" s="71"/>
      <c r="C8" s="71"/>
      <c r="D8" s="75">
        <v>1427.6</v>
      </c>
      <c r="E8" s="55"/>
      <c r="F8" s="51" t="s">
        <v>13</v>
      </c>
      <c r="G8" s="55"/>
      <c r="H8" s="51"/>
      <c r="I8" s="52"/>
      <c r="J8" s="52"/>
      <c r="K8" s="52"/>
      <c r="L8" s="52"/>
      <c r="M8" s="52"/>
    </row>
    <row r="9" spans="1:13" s="23" customFormat="1" ht="13.9" customHeight="1" x14ac:dyDescent="0.4">
      <c r="A9" s="71"/>
      <c r="B9" s="71"/>
      <c r="C9" s="71"/>
      <c r="D9" s="75"/>
      <c r="E9" s="55"/>
      <c r="F9" s="51"/>
      <c r="G9" s="51"/>
      <c r="H9" s="51"/>
      <c r="I9" s="52"/>
      <c r="J9" s="52"/>
      <c r="K9" s="52"/>
      <c r="L9" s="52"/>
      <c r="M9" s="52"/>
    </row>
    <row r="10" spans="1:13" s="23" customFormat="1" ht="27" customHeight="1" x14ac:dyDescent="0.4">
      <c r="A10" s="71" t="s">
        <v>1</v>
      </c>
      <c r="B10" s="71"/>
      <c r="C10" s="71"/>
      <c r="D10" s="24">
        <v>1427.6</v>
      </c>
      <c r="E10" s="4"/>
      <c r="F10" s="6" t="s">
        <v>13</v>
      </c>
      <c r="G10" s="6"/>
      <c r="H10" s="4"/>
      <c r="I10" s="10"/>
      <c r="J10" s="10"/>
      <c r="K10" s="10"/>
      <c r="L10" s="10"/>
      <c r="M10" s="10"/>
    </row>
    <row r="11" spans="1:13" s="23" customFormat="1" ht="25.15" customHeight="1" x14ac:dyDescent="0.4">
      <c r="A11" s="71" t="s">
        <v>37</v>
      </c>
      <c r="B11" s="74"/>
      <c r="C11" s="17" t="s">
        <v>14</v>
      </c>
      <c r="D11" s="24"/>
      <c r="E11" s="71"/>
      <c r="F11" s="72"/>
      <c r="G11" s="72"/>
      <c r="H11" s="72"/>
      <c r="I11" s="10"/>
      <c r="J11" s="10"/>
      <c r="K11" s="10"/>
      <c r="L11" s="10"/>
      <c r="M11" s="10"/>
    </row>
    <row r="12" spans="1:13" s="23" customFormat="1" ht="21.75" customHeight="1" x14ac:dyDescent="0.4">
      <c r="A12" s="74"/>
      <c r="B12" s="74"/>
      <c r="C12" s="25" t="s">
        <v>15</v>
      </c>
      <c r="D12" s="10"/>
      <c r="E12" s="74"/>
      <c r="F12" s="74"/>
      <c r="G12" s="74"/>
      <c r="H12" s="74"/>
      <c r="I12" s="10"/>
      <c r="J12" s="10"/>
      <c r="K12" s="10"/>
      <c r="L12" s="10"/>
      <c r="M12" s="10"/>
    </row>
    <row r="13" spans="1:13" s="23" customFormat="1" ht="26.25" x14ac:dyDescent="0.4"/>
    <row r="14" spans="1:13" s="23" customFormat="1" ht="44.25" customHeight="1" x14ac:dyDescent="0.4">
      <c r="A14" s="82" t="s">
        <v>38</v>
      </c>
      <c r="B14" s="83"/>
      <c r="C14" s="83"/>
      <c r="D14" s="83"/>
      <c r="E14" s="26"/>
    </row>
    <row r="15" spans="1:13" s="23" customFormat="1" ht="26.25" x14ac:dyDescent="0.4"/>
    <row r="16" spans="1:13" s="23" customFormat="1" ht="26.25" x14ac:dyDescent="0.4">
      <c r="A16" s="77" t="s">
        <v>39</v>
      </c>
      <c r="B16" s="77"/>
      <c r="C16" s="77"/>
    </row>
    <row r="17" spans="1:6" s="23" customFormat="1" ht="22.5" customHeight="1" x14ac:dyDescent="0.4">
      <c r="A17" s="77"/>
      <c r="B17" s="77"/>
      <c r="C17" s="77"/>
      <c r="D17" s="78"/>
      <c r="E17" s="78"/>
      <c r="F17" s="27" t="s">
        <v>40</v>
      </c>
    </row>
    <row r="18" spans="1:6" s="23" customFormat="1" ht="26.25" x14ac:dyDescent="0.4"/>
    <row r="19" spans="1:6" s="23" customFormat="1" ht="26.25" x14ac:dyDescent="0.4"/>
  </sheetData>
  <mergeCells count="31">
    <mergeCell ref="A16:C17"/>
    <mergeCell ref="D17:E17"/>
    <mergeCell ref="A4:A6"/>
    <mergeCell ref="B4:B6"/>
    <mergeCell ref="C4:C6"/>
    <mergeCell ref="D4:D6"/>
    <mergeCell ref="A14:D14"/>
    <mergeCell ref="A10:C10"/>
    <mergeCell ref="A11:B12"/>
    <mergeCell ref="E11:H11"/>
    <mergeCell ref="E12:H12"/>
    <mergeCell ref="A1:H1"/>
    <mergeCell ref="A2:A3"/>
    <mergeCell ref="B2:B3"/>
    <mergeCell ref="C2:C3"/>
    <mergeCell ref="D2:E2"/>
    <mergeCell ref="F2:F3"/>
    <mergeCell ref="G2:H2"/>
    <mergeCell ref="I2:I3"/>
    <mergeCell ref="J2:M2"/>
    <mergeCell ref="A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</mergeCells>
  <pageMargins left="0" right="0" top="0" bottom="0" header="0" footer="0"/>
  <pageSetup paperSize="9" scale="2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WhiteSpace="0" view="pageLayout" topLeftCell="A2" zoomScaleNormal="50" workbookViewId="0">
      <selection activeCell="A2" sqref="A2:A3"/>
    </sheetView>
  </sheetViews>
  <sheetFormatPr defaultRowHeight="15" x14ac:dyDescent="0.25"/>
  <cols>
    <col min="1" max="1" width="54.7109375" customWidth="1"/>
    <col min="2" max="2" width="35.140625" customWidth="1"/>
    <col min="3" max="3" width="29.7109375" customWidth="1"/>
    <col min="4" max="4" width="30.42578125" customWidth="1"/>
    <col min="5" max="5" width="49" customWidth="1"/>
    <col min="6" max="6" width="50" customWidth="1"/>
    <col min="7" max="7" width="24.85546875" customWidth="1"/>
    <col min="8" max="8" width="24.28515625" customWidth="1"/>
    <col min="9" max="9" width="28" customWidth="1"/>
    <col min="10" max="10" width="43.28515625" customWidth="1"/>
    <col min="11" max="11" width="33.5703125" customWidth="1"/>
    <col min="12" max="12" width="34.7109375" customWidth="1"/>
    <col min="13" max="13" width="61.28515625" customWidth="1"/>
  </cols>
  <sheetData>
    <row r="1" spans="1:13" s="3" customFormat="1" ht="78.75" customHeight="1" x14ac:dyDescent="0.4">
      <c r="A1" s="56" t="s">
        <v>59</v>
      </c>
      <c r="B1" s="56"/>
      <c r="C1" s="56"/>
      <c r="D1" s="56"/>
      <c r="E1" s="56"/>
      <c r="F1" s="56"/>
      <c r="G1" s="56"/>
      <c r="H1" s="56"/>
    </row>
    <row r="2" spans="1:13" s="3" customFormat="1" ht="119.25" customHeight="1" x14ac:dyDescent="0.4">
      <c r="A2" s="57" t="s">
        <v>17</v>
      </c>
      <c r="B2" s="57" t="s">
        <v>3</v>
      </c>
      <c r="C2" s="51" t="s">
        <v>6</v>
      </c>
      <c r="D2" s="57" t="s">
        <v>18</v>
      </c>
      <c r="E2" s="57"/>
      <c r="F2" s="51" t="s">
        <v>4</v>
      </c>
      <c r="G2" s="57" t="s">
        <v>19</v>
      </c>
      <c r="H2" s="57"/>
      <c r="I2" s="51" t="s">
        <v>5</v>
      </c>
      <c r="J2" s="58" t="s">
        <v>7</v>
      </c>
      <c r="K2" s="58"/>
      <c r="L2" s="58"/>
      <c r="M2" s="58"/>
    </row>
    <row r="3" spans="1:13" s="3" customFormat="1" ht="122.25" customHeight="1" x14ac:dyDescent="0.4">
      <c r="A3" s="57"/>
      <c r="B3" s="57"/>
      <c r="C3" s="51"/>
      <c r="D3" s="30" t="s">
        <v>8</v>
      </c>
      <c r="E3" s="30" t="s">
        <v>53</v>
      </c>
      <c r="F3" s="51"/>
      <c r="G3" s="30" t="s">
        <v>8</v>
      </c>
      <c r="H3" s="30" t="s">
        <v>68</v>
      </c>
      <c r="I3" s="51"/>
      <c r="J3" s="30" t="s">
        <v>2</v>
      </c>
      <c r="K3" s="30" t="s">
        <v>9</v>
      </c>
      <c r="L3" s="30" t="s">
        <v>10</v>
      </c>
      <c r="M3" s="30" t="s">
        <v>11</v>
      </c>
    </row>
    <row r="4" spans="1:13" s="3" customFormat="1" ht="209.25" customHeight="1" x14ac:dyDescent="0.4">
      <c r="A4" s="68" t="s">
        <v>64</v>
      </c>
      <c r="B4" s="68" t="s">
        <v>43</v>
      </c>
      <c r="C4" s="68" t="s">
        <v>41</v>
      </c>
      <c r="D4" s="86">
        <v>190978.3</v>
      </c>
      <c r="E4" s="86"/>
      <c r="F4" s="68" t="s">
        <v>42</v>
      </c>
      <c r="G4" s="68"/>
      <c r="H4" s="68"/>
      <c r="I4" s="7"/>
      <c r="J4" s="6" t="s">
        <v>66</v>
      </c>
      <c r="K4" s="8" t="s">
        <v>60</v>
      </c>
      <c r="L4" s="33"/>
      <c r="M4" s="25" t="s">
        <v>62</v>
      </c>
    </row>
    <row r="5" spans="1:13" s="3" customFormat="1" ht="278.25" customHeight="1" x14ac:dyDescent="0.4">
      <c r="A5" s="70"/>
      <c r="B5" s="70"/>
      <c r="C5" s="70"/>
      <c r="D5" s="87"/>
      <c r="E5" s="87"/>
      <c r="F5" s="70"/>
      <c r="G5" s="70"/>
      <c r="H5" s="70"/>
      <c r="I5" s="33"/>
      <c r="J5" s="8" t="s">
        <v>67</v>
      </c>
      <c r="K5" s="25" t="s">
        <v>61</v>
      </c>
      <c r="L5" s="33"/>
      <c r="M5" s="25" t="s">
        <v>63</v>
      </c>
    </row>
    <row r="6" spans="1:13" s="3" customFormat="1" ht="78.75" customHeight="1" x14ac:dyDescent="0.4">
      <c r="A6" s="71" t="s">
        <v>0</v>
      </c>
      <c r="B6" s="71"/>
      <c r="C6" s="71"/>
      <c r="D6" s="73">
        <v>190978.3</v>
      </c>
      <c r="E6" s="55"/>
      <c r="F6" s="51" t="s">
        <v>13</v>
      </c>
      <c r="G6" s="55"/>
      <c r="H6" s="51"/>
      <c r="I6" s="52"/>
      <c r="J6" s="52"/>
      <c r="K6" s="52"/>
      <c r="L6" s="52"/>
      <c r="M6" s="52"/>
    </row>
    <row r="7" spans="1:13" s="3" customFormat="1" ht="78.75" customHeight="1" x14ac:dyDescent="0.4">
      <c r="A7" s="71"/>
      <c r="B7" s="71"/>
      <c r="C7" s="71"/>
      <c r="D7" s="73"/>
      <c r="E7" s="55"/>
      <c r="F7" s="51"/>
      <c r="G7" s="51"/>
      <c r="H7" s="51"/>
      <c r="I7" s="52"/>
      <c r="J7" s="52"/>
      <c r="K7" s="52"/>
      <c r="L7" s="52"/>
      <c r="M7" s="52"/>
    </row>
    <row r="8" spans="1:13" s="3" customFormat="1" ht="78.75" customHeight="1" x14ac:dyDescent="0.4">
      <c r="A8" s="71" t="s">
        <v>1</v>
      </c>
      <c r="B8" s="71"/>
      <c r="C8" s="71"/>
      <c r="D8" s="32" t="s">
        <v>13</v>
      </c>
      <c r="E8" s="30"/>
      <c r="F8" s="6" t="s">
        <v>13</v>
      </c>
      <c r="G8" s="6"/>
      <c r="H8" s="30"/>
      <c r="I8" s="33"/>
      <c r="J8" s="33"/>
      <c r="K8" s="33"/>
      <c r="L8" s="33"/>
      <c r="M8" s="33"/>
    </row>
    <row r="9" spans="1:13" s="3" customFormat="1" ht="78.75" customHeight="1" x14ac:dyDescent="0.4">
      <c r="A9" s="71" t="s">
        <v>30</v>
      </c>
      <c r="B9" s="74"/>
      <c r="C9" s="17" t="s">
        <v>14</v>
      </c>
      <c r="D9" s="24">
        <v>190978.3</v>
      </c>
      <c r="E9" s="71"/>
      <c r="F9" s="72"/>
      <c r="G9" s="72"/>
      <c r="H9" s="72"/>
      <c r="I9" s="33"/>
      <c r="J9" s="33"/>
      <c r="K9" s="33"/>
      <c r="L9" s="33"/>
      <c r="M9" s="33"/>
    </row>
    <row r="10" spans="1:13" s="3" customFormat="1" ht="78.75" customHeight="1" x14ac:dyDescent="0.4">
      <c r="A10" s="74"/>
      <c r="B10" s="74"/>
      <c r="C10" s="18" t="s">
        <v>15</v>
      </c>
      <c r="D10" s="19"/>
      <c r="E10" s="51"/>
      <c r="F10" s="51"/>
      <c r="G10" s="51"/>
      <c r="H10" s="51"/>
      <c r="I10" s="33"/>
      <c r="J10" s="33"/>
      <c r="K10" s="33"/>
      <c r="L10" s="33"/>
      <c r="M10" s="33"/>
    </row>
    <row r="11" spans="1:13" s="3" customFormat="1" ht="78.75" customHeight="1" x14ac:dyDescent="0.4">
      <c r="A11" s="20"/>
      <c r="B11" s="20"/>
      <c r="C11" s="31"/>
      <c r="E11" s="22"/>
      <c r="F11" s="22"/>
      <c r="G11" s="22"/>
      <c r="H11" s="22"/>
    </row>
    <row r="12" spans="1:13" s="3" customFormat="1" ht="78.75" customHeight="1" x14ac:dyDescent="0.4">
      <c r="A12" s="84" t="s">
        <v>56</v>
      </c>
      <c r="B12" s="84"/>
      <c r="C12" s="84"/>
      <c r="D12" s="84"/>
    </row>
    <row r="13" spans="1:13" s="3" customFormat="1" ht="78.75" customHeight="1" x14ac:dyDescent="0.4"/>
    <row r="14" spans="1:13" s="3" customFormat="1" ht="78.75" customHeight="1" x14ac:dyDescent="0.4">
      <c r="A14" s="85" t="s">
        <v>39</v>
      </c>
      <c r="B14" s="85"/>
      <c r="C14" s="85"/>
    </row>
    <row r="15" spans="1:13" s="3" customFormat="1" ht="78.75" customHeight="1" x14ac:dyDescent="0.4">
      <c r="A15" s="85"/>
      <c r="B15" s="85"/>
      <c r="C15" s="85"/>
      <c r="D15" s="78"/>
      <c r="E15" s="78"/>
      <c r="F15" s="35" t="s">
        <v>40</v>
      </c>
    </row>
    <row r="16" spans="1:13" s="23" customFormat="1" ht="78.75" customHeight="1" x14ac:dyDescent="0.4"/>
    <row r="20" spans="1:1" ht="18.75" x14ac:dyDescent="0.3">
      <c r="A20" t="s">
        <v>44</v>
      </c>
    </row>
  </sheetData>
  <mergeCells count="35">
    <mergeCell ref="F4:F5"/>
    <mergeCell ref="G4:G5"/>
    <mergeCell ref="H4:H5"/>
    <mergeCell ref="A4:A5"/>
    <mergeCell ref="B4:B5"/>
    <mergeCell ref="C4:C5"/>
    <mergeCell ref="D4:D5"/>
    <mergeCell ref="E4:E5"/>
    <mergeCell ref="A9:B10"/>
    <mergeCell ref="E9:H9"/>
    <mergeCell ref="E10:H10"/>
    <mergeCell ref="A12:D12"/>
    <mergeCell ref="A14:C15"/>
    <mergeCell ref="D15:E15"/>
    <mergeCell ref="A8:C8"/>
    <mergeCell ref="A6:C7"/>
    <mergeCell ref="D6:D7"/>
    <mergeCell ref="E6:E7"/>
    <mergeCell ref="F6:F7"/>
    <mergeCell ref="G6:G7"/>
    <mergeCell ref="H6:H7"/>
    <mergeCell ref="I2:I3"/>
    <mergeCell ref="J2:M2"/>
    <mergeCell ref="A1:H1"/>
    <mergeCell ref="A2:A3"/>
    <mergeCell ref="B2:B3"/>
    <mergeCell ref="C2:C3"/>
    <mergeCell ref="D2:E2"/>
    <mergeCell ref="F2:F3"/>
    <mergeCell ref="G2:H2"/>
    <mergeCell ref="I6:I7"/>
    <mergeCell ref="J6:J7"/>
    <mergeCell ref="K6:K7"/>
    <mergeCell ref="L6:L7"/>
    <mergeCell ref="M6:M7"/>
  </mergeCells>
  <pageMargins left="0" right="0" top="0" bottom="0.74803149606299213" header="0.31496062992125984" footer="0.31496062992125984"/>
  <pageSetup paperSize="9" scale="2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городская среда 2019</vt:lpstr>
      <vt:lpstr>городская среда 2020</vt:lpstr>
      <vt:lpstr>переселение 2023</vt:lpstr>
      <vt:lpstr>'городская среда 2019'!Область_печати</vt:lpstr>
      <vt:lpstr>'городская среда 2020'!Область_печати</vt:lpstr>
      <vt:lpstr>'переселение 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2019-10-14T10:51:40Z</dcterms:modified>
</cp:coreProperties>
</file>